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52.Charentsavan-2026-2\Naxahashivner_21.05.2026\"/>
    </mc:Choice>
  </mc:AlternateContent>
  <bookViews>
    <workbookView xWindow="0" yWindow="0" windowWidth="28800" windowHeight="12435" firstSheet="3" activeTab="3"/>
  </bookViews>
  <sheets>
    <sheet name="Բացատրագիր" sheetId="1" state="hidden" r:id="rId1"/>
    <sheet name="Ամփոփ" sheetId="3" state="hidden" r:id="rId2"/>
    <sheet name="1-1" sheetId="2" state="hidden" r:id="rId3"/>
    <sheet name="Ծավալաթերթ" sheetId="4" r:id="rId4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5" i="2" l="1"/>
  <c r="Q15" i="2" s="1"/>
  <c r="I15" i="2"/>
  <c r="H15" i="2"/>
  <c r="P15" i="2" l="1"/>
  <c r="R15" i="2" s="1"/>
  <c r="D13" i="4" l="1"/>
  <c r="D11" i="4"/>
  <c r="O16" i="2" l="1"/>
  <c r="Q16" i="2" s="1"/>
  <c r="I16" i="2"/>
  <c r="H16" i="2"/>
  <c r="P16" i="2" s="1"/>
  <c r="R16" i="2" s="1"/>
  <c r="O14" i="2"/>
  <c r="I14" i="2"/>
  <c r="E14" i="2"/>
  <c r="O11" i="2"/>
  <c r="Q11" i="2" s="1"/>
  <c r="I11" i="2"/>
  <c r="H11" i="2"/>
  <c r="P10" i="2"/>
  <c r="E10" i="2"/>
  <c r="H9" i="2"/>
  <c r="G9" i="2"/>
  <c r="I9" i="2" s="1"/>
  <c r="P9" i="2" s="1"/>
  <c r="R9" i="2" s="1"/>
  <c r="P11" i="2" l="1"/>
  <c r="R11" i="2" s="1"/>
  <c r="R10" i="2"/>
  <c r="P14" i="2"/>
  <c r="R14" i="2" s="1"/>
  <c r="Q14" i="2"/>
  <c r="R18" i="2"/>
  <c r="R19" i="2" l="1"/>
  <c r="R20" i="2" s="1"/>
  <c r="R21" i="2" l="1"/>
  <c r="R22" i="2" s="1"/>
  <c r="D8" i="3" s="1"/>
  <c r="F17" i="4" l="1"/>
  <c r="F18" i="4" s="1"/>
  <c r="D9" i="3" l="1"/>
  <c r="D12" i="3" s="1"/>
  <c r="D15" i="3" s="1"/>
  <c r="D17" i="3" s="1"/>
  <c r="H8" i="3"/>
  <c r="H9" i="3" s="1"/>
  <c r="H12" i="3" s="1"/>
  <c r="H15" i="3" s="1"/>
  <c r="H17" i="3" l="1"/>
  <c r="D18" i="3"/>
  <c r="D19" i="3" s="1"/>
  <c r="D21" i="3" l="1"/>
  <c r="D22" i="3"/>
  <c r="H22" i="3" s="1"/>
  <c r="H39" i="3"/>
  <c r="H18" i="3"/>
  <c r="H19" i="3" s="1"/>
  <c r="E23" i="3" s="1"/>
  <c r="E24" i="3" l="1"/>
  <c r="E25" i="3" s="1"/>
  <c r="H23" i="3"/>
  <c r="H21" i="3"/>
  <c r="D24" i="3"/>
  <c r="D25" i="3" s="1"/>
  <c r="D32" i="3" s="1"/>
  <c r="D33" i="3" s="1"/>
  <c r="D34" i="3" s="1"/>
  <c r="D35" i="3" s="1"/>
  <c r="D37" i="3" s="1"/>
  <c r="H24" i="3" l="1"/>
  <c r="H25" i="3" s="1"/>
  <c r="G27" i="3" s="1"/>
  <c r="G28" i="3"/>
  <c r="H28" i="3" s="1"/>
  <c r="G29" i="3" l="1"/>
  <c r="G32" i="3" s="1"/>
  <c r="G33" i="3" s="1"/>
  <c r="G34" i="3" s="1"/>
  <c r="G35" i="3" s="1"/>
  <c r="G37" i="3" s="1"/>
  <c r="H27" i="3"/>
  <c r="H29" i="3" s="1"/>
  <c r="H32" i="3" s="1"/>
  <c r="H33" i="3" s="1"/>
  <c r="H34" i="3" s="1"/>
  <c r="H35" i="3" s="1"/>
  <c r="H37" i="3" s="1"/>
  <c r="G28" i="1" l="1"/>
</calcChain>
</file>

<file path=xl/sharedStrings.xml><?xml version="1.0" encoding="utf-8"?>
<sst xmlns="http://schemas.openxmlformats.org/spreadsheetml/2006/main" count="162" uniqueCount="128">
  <si>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</si>
  <si>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</si>
  <si>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</si>
  <si>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</si>
  <si>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</si>
  <si>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</si>
  <si>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</si>
  <si>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</si>
  <si>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</si>
  <si>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</si>
  <si>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</si>
  <si>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</si>
  <si>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</si>
  <si>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</si>
  <si>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</si>
  <si>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</si>
  <si>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</si>
  <si>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</si>
  <si>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</si>
  <si>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</si>
  <si>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</si>
  <si>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</si>
  <si>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</si>
  <si>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</si>
  <si>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</si>
  <si>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</si>
  <si>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</si>
  <si>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</si>
  <si>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</si>
  <si>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</si>
  <si>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</si>
  <si>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</si>
  <si>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</si>
  <si>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</si>
  <si>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</si>
  <si>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</si>
  <si>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</si>
  <si>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</si>
  <si>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</si>
  <si>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</si>
  <si>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</si>
  <si>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</si>
  <si>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</si>
  <si>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</si>
  <si>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</si>
  <si>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</si>
  <si>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</si>
  <si>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</si>
  <si>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</si>
  <si>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</si>
  <si>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</si>
  <si>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</si>
  <si>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</si>
  <si>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</si>
  <si>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</si>
  <si>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</si>
  <si>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</si>
  <si>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</si>
  <si>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</si>
  <si>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</si>
  <si>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</si>
  <si>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</si>
  <si>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</si>
  <si>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</si>
  <si>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</si>
  <si>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</si>
  <si>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</si>
  <si>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</si>
  <si>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</si>
  <si>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</si>
  <si>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</si>
  <si>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</si>
  <si>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</si>
  <si>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</si>
  <si>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</si>
  <si>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</si>
  <si>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</si>
  <si>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</si>
  <si>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</si>
  <si>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</si>
  <si>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</si>
  <si>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</si>
  <si>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մ³</t>
  </si>
  <si>
    <t>ա - Տրանսպորտային ծախսերը հաշվի առնող գործակից                                - 1.0657</t>
  </si>
  <si>
    <t>հիման վրա, որը հաստատված է թիվ  թ 68,69 առ  21.08.2001թ. և թ 1656-Ն առ  17.10.2024թ</t>
  </si>
  <si>
    <t>Գլուխ - 8  Ժամանակավոր շենքեր և շինություններ</t>
  </si>
  <si>
    <t>Կլիմայական պայմանների ազդեցություն</t>
  </si>
  <si>
    <t>Փոքր ծավալի շինմոնտաժային 
աշխատանքների համար նախատեսվող լրացուցիչ ծախսեր</t>
  </si>
  <si>
    <r>
      <t>Միջին աշխատավարձի չափ - 260.205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</si>
  <si>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3. Մեքենա-մեխանիզմների շահագործման գործակից                                        - 3160.15</t>
  </si>
  <si>
    <t>2. Աշխատավարձի գործակից                                                                                   - 2403.74</t>
  </si>
  <si>
    <t>Նյութերի և սարքավորումների արժեքները վերցված են թիվ 04 ինֆորմացիոն տեղեկագրից</t>
  </si>
  <si>
    <t>04.2026թ.</t>
  </si>
  <si>
    <t>հրատարակված 2026 թ. ՀՀ Ֆինանսների Նախարարության  « Գնագոյացման վերլուծական</t>
  </si>
  <si>
    <t>1-1589
1-1606</t>
  </si>
  <si>
    <t>Երթևեկելի մասի տաշտակի քանդում բուլդոզերով, բարձում ավտոինքնաթափեր էքսկավատորով (0,65մ³)</t>
  </si>
  <si>
    <t>1000մ³</t>
  </si>
  <si>
    <t xml:space="preserve">N 31-Ն  </t>
  </si>
  <si>
    <t>Տեղափոխում լցակույտ 5կմ</t>
  </si>
  <si>
    <t>տ</t>
  </si>
  <si>
    <t xml:space="preserve">27-43      </t>
  </si>
  <si>
    <t>Հիմքի իրականացում բազալտե խճով, hմիջ=8սմ</t>
  </si>
  <si>
    <t>Խիճ  20-40մմ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</si>
  <si>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</si>
  <si>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II/8</t>
  </si>
  <si>
    <t>Խիճ  10-20մմ</t>
  </si>
  <si>
    <t>II/7</t>
  </si>
  <si>
    <t>Ջուր</t>
  </si>
  <si>
    <t>27-251</t>
  </si>
  <si>
    <t>Բիտումի տարածում ճանապարհային հիմքի վրա 4,12տ/1000մ²</t>
  </si>
  <si>
    <t>Բիտումի մածիկ</t>
  </si>
  <si>
    <t>Տաք մանրահատիկ h = 5սմ հաստ. Բ տիպի II մակնիշի  ասֆալտբետոնից</t>
  </si>
  <si>
    <t>Մանրահատիկ ա/բետոնե խառնուրդ 5սմ հաստ.</t>
  </si>
  <si>
    <t>VI/22</t>
  </si>
  <si>
    <t>27-229</t>
  </si>
  <si>
    <t>Կողնակների ամրացում ավազակոպիճով, hմիջ=5սմ</t>
  </si>
  <si>
    <t>Ավազակոպիճ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</si>
  <si>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</si>
  <si>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III/15</t>
  </si>
  <si>
    <t>ՀՀ Կոտայքի մարզի Չարենցավան համայնքի գյուղական բնակավայրերի ասֆալտապատ ծածկույթի համատարած նորոգման և բարեկարգման աշխատանքների նախահաշվային փաստաթղթերի կազմման խորհրդատվական աշխատանքներ</t>
  </si>
  <si>
    <t>ՀՀ Կոտայքի մարզի Չարենցավան համայնքի գյուղական բնակավայրերի ասֆալտապատ ծածկույթի</t>
  </si>
  <si>
    <t>համատարած նորոգման և բարեկարգման աշխատանքների նախագծա-նախահաշվային փաստաթղթերը</t>
  </si>
  <si>
    <t xml:space="preserve">կազմված են շինարարական աշխատանքների գործող գների հաշվարկների մեթոդական ցուցումների </t>
  </si>
  <si>
    <t>6. Ժամանակավոր կառույցների և շենքերի կառուցման արժեքը                     - 0,75% համաձայն</t>
  </si>
  <si>
    <t>CLXIII/1699</t>
  </si>
  <si>
    <t>27-164-2 27-165-2</t>
  </si>
  <si>
    <t>Տաք մանրահատիկ ասֆալտի շերտի իրականացում H=5սմ «Բ» տիպի ա/բետոնե խառնուրդից</t>
  </si>
  <si>
    <t>7. Ձմեռային պայմաններում կատարվող համար լրացուցիչ ծախսեր             - 0,8% համաձայն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</si>
</sst>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_ "/>
    <numFmt numFmtId="165" formatCode="0.000"/>
    <numFmt numFmtId="166" formatCode="0.0%"/>
    <numFmt numFmtId="167" formatCode="0.00000"/>
    <numFmt numFmtId="168" formatCode="0.0"/>
    <numFmt numFmtId="169" formatCode="0.0_ "/>
  </numFmts>
  <fonts count="3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name val="Sylfaen"/>
      <family val="1"/>
      <charset val="204"/>
    </font>
    <font>
      <sz val="12"/>
      <color indexed="8"/>
      <name val="Sylfaen"/>
      <family val="1"/>
    </font>
    <font>
      <sz val="10"/>
      <name val="Arial"/>
      <family val="2"/>
      <charset val="204"/>
    </font>
    <font>
      <b/>
      <sz val="16"/>
      <color theme="1"/>
      <name val="Sylfaen"/>
    </font>
    <font>
      <sz val="12"/>
      <color theme="1"/>
      <name val="Arial Armenian"/>
      <family val="2"/>
    </font>
    <font>
      <sz val="12"/>
      <color indexed="8"/>
      <name val="Sylfaen"/>
      <family val="1"/>
      <charset val="204"/>
    </font>
    <font>
      <sz val="12"/>
      <color rgb="FF000000"/>
      <name val="Sylfaen"/>
      <family val="1"/>
    </font>
    <font>
      <sz val="12"/>
      <color rgb="FFFF0000"/>
      <name val="Sylfaen"/>
      <family val="1"/>
    </font>
    <font>
      <b/>
      <sz val="12"/>
      <color theme="1"/>
      <name val="Sylfaen"/>
      <family val="1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rgb="FF000000"/>
      <name val="Sylfaen"/>
      <family val="1"/>
    </font>
    <font>
      <b/>
      <sz val="11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5" fillId="0" borderId="0"/>
  </cellStyleXfs>
  <cellXfs count="194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 wrapText="1"/>
    </xf>
    <xf numFmtId="0" fontId="19" fillId="0" borderId="0" xfId="0" applyFont="1" applyAlignment="1">
      <alignment horizontal="center" vertical="center"/>
    </xf>
    <xf numFmtId="2" fontId="20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2" fontId="16" fillId="0" borderId="0" xfId="0" applyNumberFormat="1" applyFont="1" applyAlignment="1">
      <alignment vertical="top"/>
    </xf>
    <xf numFmtId="0" fontId="13" fillId="0" borderId="0" xfId="0" applyFont="1" applyAlignment="1">
      <alignment horizontal="center" vertical="center" shrinkToFit="1"/>
    </xf>
    <xf numFmtId="2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>
      <alignment horizontal="center"/>
    </xf>
    <xf numFmtId="0" fontId="13" fillId="0" borderId="0" xfId="0" applyFont="1" applyAlignment="1"/>
    <xf numFmtId="2" fontId="21" fillId="0" borderId="0" xfId="0" applyNumberFormat="1" applyFont="1" applyAlignment="1">
      <alignment horizontal="center"/>
    </xf>
    <xf numFmtId="10" fontId="13" fillId="2" borderId="10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0" fontId="22" fillId="2" borderId="17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166" fontId="13" fillId="2" borderId="10" xfId="0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2" fontId="13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/>
    </xf>
    <xf numFmtId="168" fontId="22" fillId="0" borderId="17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/>
    <xf numFmtId="2" fontId="8" fillId="0" borderId="0" xfId="0" applyNumberFormat="1" applyFont="1" applyAlignment="1">
      <alignment horizontal="center"/>
    </xf>
    <xf numFmtId="167" fontId="16" fillId="0" borderId="17" xfId="0" applyNumberFormat="1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3" fillId="0" borderId="15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3" fillId="0" borderId="10" xfId="0" applyFont="1" applyBorder="1" applyAlignment="1">
      <alignment horizontal="center" vertical="center"/>
    </xf>
    <xf numFmtId="0" fontId="16" fillId="0" borderId="10" xfId="0" applyFont="1" applyBorder="1">
      <alignment vertical="center"/>
    </xf>
    <xf numFmtId="49" fontId="13" fillId="0" borderId="10" xfId="0" applyNumberFormat="1" applyFont="1" applyBorder="1" applyAlignment="1">
      <alignment horizontal="center" vertical="center"/>
    </xf>
    <xf numFmtId="0" fontId="13" fillId="0" borderId="10" xfId="0" applyFont="1" applyBorder="1" applyAlignment="1">
      <alignment vertical="top" wrapText="1"/>
    </xf>
    <xf numFmtId="2" fontId="13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2" fontId="13" fillId="0" borderId="10" xfId="0" applyNumberFormat="1" applyFont="1" applyBorder="1" applyAlignment="1">
      <alignment horizontal="center"/>
    </xf>
    <xf numFmtId="0" fontId="16" fillId="0" borderId="10" xfId="0" applyFont="1" applyBorder="1" applyAlignment="1"/>
    <xf numFmtId="0" fontId="27" fillId="0" borderId="10" xfId="0" applyFont="1" applyBorder="1" applyAlignment="1"/>
    <xf numFmtId="0" fontId="5" fillId="0" borderId="10" xfId="0" applyFont="1" applyBorder="1">
      <alignment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left" vertical="center" wrapText="1"/>
    </xf>
    <xf numFmtId="2" fontId="13" fillId="2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/>
    </xf>
    <xf numFmtId="2" fontId="13" fillId="2" borderId="10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/>
    </xf>
    <xf numFmtId="0" fontId="16" fillId="2" borderId="10" xfId="0" applyFont="1" applyFill="1" applyBorder="1">
      <alignment vertical="center"/>
    </xf>
    <xf numFmtId="0" fontId="13" fillId="2" borderId="10" xfId="0" applyFont="1" applyFill="1" applyBorder="1" applyAlignment="1">
      <alignment vertical="center" wrapText="1"/>
    </xf>
    <xf numFmtId="0" fontId="13" fillId="2" borderId="10" xfId="0" applyFont="1" applyFill="1" applyBorder="1" applyAlignment="1"/>
    <xf numFmtId="9" fontId="13" fillId="2" borderId="10" xfId="0" applyNumberFormat="1" applyFont="1" applyFill="1" applyBorder="1" applyAlignment="1">
      <alignment horizontal="center" vertical="center"/>
    </xf>
    <xf numFmtId="165" fontId="13" fillId="2" borderId="10" xfId="0" applyNumberFormat="1" applyFont="1" applyFill="1" applyBorder="1" applyAlignment="1">
      <alignment horizontal="center" vertical="center"/>
    </xf>
    <xf numFmtId="165" fontId="22" fillId="0" borderId="17" xfId="0" applyNumberFormat="1" applyFont="1" applyBorder="1" applyAlignment="1">
      <alignment horizontal="center" vertical="center"/>
    </xf>
    <xf numFmtId="2" fontId="22" fillId="0" borderId="17" xfId="0" applyNumberFormat="1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2" fontId="22" fillId="2" borderId="17" xfId="0" applyNumberFormat="1" applyFont="1" applyFill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0" fontId="22" fillId="0" borderId="17" xfId="0" applyFont="1" applyBorder="1">
      <alignment vertical="center"/>
    </xf>
    <xf numFmtId="1" fontId="22" fillId="2" borderId="17" xfId="0" applyNumberFormat="1" applyFont="1" applyFill="1" applyBorder="1" applyAlignment="1">
      <alignment horizontal="center" vertical="center"/>
    </xf>
    <xf numFmtId="0" fontId="13" fillId="0" borderId="17" xfId="0" applyFont="1" applyBorder="1" applyAlignment="1">
      <alignment horizontal="left" vertical="center" wrapText="1"/>
    </xf>
    <xf numFmtId="0" fontId="13" fillId="2" borderId="17" xfId="0" applyFont="1" applyFill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left" vertical="top" wrapText="1"/>
    </xf>
    <xf numFmtId="169" fontId="13" fillId="2" borderId="17" xfId="0" applyNumberFormat="1" applyFont="1" applyFill="1" applyBorder="1" applyAlignment="1">
      <alignment horizontal="center" vertical="center"/>
    </xf>
    <xf numFmtId="2" fontId="13" fillId="2" borderId="17" xfId="0" applyNumberFormat="1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left" vertical="center" wrapText="1"/>
    </xf>
    <xf numFmtId="0" fontId="30" fillId="0" borderId="1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2" fontId="8" fillId="0" borderId="0" xfId="0" applyNumberFormat="1" applyFont="1" applyAlignment="1">
      <alignment horizontal="center" vertical="center"/>
    </xf>
    <xf numFmtId="0" fontId="13" fillId="2" borderId="17" xfId="0" applyFont="1" applyFill="1" applyBorder="1" applyAlignment="1">
      <alignment horizontal="center" vertical="center" wrapText="1"/>
    </xf>
    <xf numFmtId="168" fontId="13" fillId="2" borderId="17" xfId="0" applyNumberFormat="1" applyFont="1" applyFill="1" applyBorder="1" applyAlignment="1">
      <alignment horizontal="center" vertical="center"/>
    </xf>
    <xf numFmtId="0" fontId="28" fillId="2" borderId="17" xfId="0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/>
    </xf>
    <xf numFmtId="1" fontId="33" fillId="0" borderId="10" xfId="0" applyNumberFormat="1" applyFont="1" applyFill="1" applyBorder="1" applyAlignment="1">
      <alignment horizontal="center"/>
    </xf>
    <xf numFmtId="0" fontId="32" fillId="0" borderId="17" xfId="0" applyFont="1" applyBorder="1" applyAlignment="1">
      <alignment horizontal="center" vertical="center"/>
    </xf>
    <xf numFmtId="0" fontId="32" fillId="0" borderId="17" xfId="0" applyFont="1" applyBorder="1" applyAlignment="1">
      <alignment horizontal="left" vertical="center" wrapText="1"/>
    </xf>
    <xf numFmtId="2" fontId="32" fillId="0" borderId="17" xfId="0" applyNumberFormat="1" applyFont="1" applyBorder="1" applyAlignment="1">
      <alignment horizontal="center" vertical="center"/>
    </xf>
    <xf numFmtId="2" fontId="34" fillId="0" borderId="18" xfId="0" applyNumberFormat="1" applyFont="1" applyFill="1" applyBorder="1" applyAlignment="1">
      <alignment horizontal="center" vertical="center"/>
    </xf>
    <xf numFmtId="0" fontId="32" fillId="0" borderId="17" xfId="0" applyFont="1" applyBorder="1">
      <alignment vertical="center"/>
    </xf>
    <xf numFmtId="0" fontId="32" fillId="2" borderId="17" xfId="0" applyFont="1" applyFill="1" applyBorder="1" applyAlignment="1">
      <alignment horizontal="center" vertical="center"/>
    </xf>
    <xf numFmtId="1" fontId="32" fillId="2" borderId="17" xfId="0" applyNumberFormat="1" applyFont="1" applyFill="1" applyBorder="1" applyAlignment="1">
      <alignment horizontal="center" vertical="center"/>
    </xf>
    <xf numFmtId="0" fontId="34" fillId="0" borderId="17" xfId="0" applyFont="1" applyBorder="1" applyAlignment="1">
      <alignment horizontal="center" vertical="center"/>
    </xf>
    <xf numFmtId="0" fontId="34" fillId="0" borderId="18" xfId="0" applyFont="1" applyBorder="1" applyAlignment="1">
      <alignment vertical="center" wrapText="1"/>
    </xf>
    <xf numFmtId="0" fontId="35" fillId="0" borderId="18" xfId="0" applyFont="1" applyBorder="1" applyAlignment="1">
      <alignment horizontal="center" vertical="center"/>
    </xf>
    <xf numFmtId="1" fontId="34" fillId="0" borderId="18" xfId="0" applyNumberFormat="1" applyFont="1" applyBorder="1" applyAlignment="1">
      <alignment horizontal="center" vertical="center"/>
    </xf>
    <xf numFmtId="0" fontId="34" fillId="2" borderId="17" xfId="0" applyFont="1" applyFill="1" applyBorder="1" applyAlignment="1">
      <alignment horizontal="center" vertical="center"/>
    </xf>
    <xf numFmtId="0" fontId="34" fillId="2" borderId="17" xfId="0" applyFont="1" applyFill="1" applyBorder="1" applyAlignment="1">
      <alignment horizontal="left" vertical="top" wrapText="1"/>
    </xf>
    <xf numFmtId="169" fontId="34" fillId="2" borderId="17" xfId="0" applyNumberFormat="1" applyFont="1" applyFill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2" fillId="0" borderId="17" xfId="0" applyFont="1" applyBorder="1" applyAlignment="1">
      <alignment vertical="center" wrapText="1"/>
    </xf>
    <xf numFmtId="0" fontId="36" fillId="0" borderId="17" xfId="0" applyFont="1" applyBorder="1" applyAlignment="1">
      <alignment horizontal="center" vertical="center"/>
    </xf>
    <xf numFmtId="1" fontId="32" fillId="0" borderId="17" xfId="0" applyNumberFormat="1" applyFont="1" applyBorder="1" applyAlignment="1">
      <alignment horizontal="center" vertical="center"/>
    </xf>
    <xf numFmtId="2" fontId="34" fillId="0" borderId="17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33" fillId="0" borderId="0" xfId="0" applyFont="1" applyFill="1" applyBorder="1" applyAlignment="1">
      <alignment horizontal="center" vertical="center"/>
    </xf>
    <xf numFmtId="2" fontId="37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2" fontId="32" fillId="0" borderId="0" xfId="0" applyNumberFormat="1" applyFont="1" applyFill="1" applyBorder="1" applyAlignment="1">
      <alignment horizontal="center"/>
    </xf>
    <xf numFmtId="2" fontId="33" fillId="0" borderId="0" xfId="0" applyNumberFormat="1" applyFont="1" applyFill="1" applyBorder="1" applyAlignment="1">
      <alignment horizontal="center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top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1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/>
    </xf>
    <xf numFmtId="2" fontId="22" fillId="0" borderId="17" xfId="0" applyNumberFormat="1" applyFont="1" applyBorder="1" applyAlignment="1">
      <alignment horizontal="center" vertical="center"/>
    </xf>
    <xf numFmtId="2" fontId="13" fillId="0" borderId="18" xfId="0" applyNumberFormat="1" applyFont="1" applyBorder="1" applyAlignment="1">
      <alignment horizontal="center" vertical="center"/>
    </xf>
    <xf numFmtId="2" fontId="13" fillId="0" borderId="19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center" vertical="center"/>
    </xf>
    <xf numFmtId="2" fontId="22" fillId="0" borderId="8" xfId="0" applyNumberFormat="1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165" fontId="13" fillId="0" borderId="18" xfId="0" applyNumberFormat="1" applyFont="1" applyBorder="1" applyAlignment="1">
      <alignment horizontal="center" vertical="center"/>
    </xf>
    <xf numFmtId="165" fontId="13" fillId="0" borderId="19" xfId="0" applyNumberFormat="1" applyFont="1" applyBorder="1" applyAlignment="1">
      <alignment horizontal="center" vertical="center"/>
    </xf>
    <xf numFmtId="165" fontId="13" fillId="0" borderId="8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 wrapText="1"/>
    </xf>
    <xf numFmtId="49" fontId="13" fillId="0" borderId="19" xfId="0" applyNumberFormat="1" applyFont="1" applyBorder="1" applyAlignment="1">
      <alignment horizontal="center" vertical="center" wrapText="1"/>
    </xf>
    <xf numFmtId="49" fontId="13" fillId="0" borderId="8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28" fillId="0" borderId="18" xfId="0" applyFont="1" applyBorder="1" applyAlignment="1">
      <alignment horizontal="center" vertical="center"/>
    </xf>
    <xf numFmtId="1" fontId="13" fillId="0" borderId="18" xfId="0" applyNumberFormat="1" applyFont="1" applyBorder="1" applyAlignment="1">
      <alignment horizontal="center" vertical="center"/>
    </xf>
    <xf numFmtId="1" fontId="13" fillId="0" borderId="19" xfId="0" applyNumberFormat="1" applyFont="1" applyBorder="1" applyAlignment="1">
      <alignment horizontal="center" vertical="center"/>
    </xf>
    <xf numFmtId="1" fontId="13" fillId="0" borderId="8" xfId="0" applyNumberFormat="1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1" fontId="22" fillId="0" borderId="17" xfId="0" applyNumberFormat="1" applyFont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64" fontId="31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164" fontId="31" fillId="0" borderId="0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2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2" fontId="32" fillId="0" borderId="2" xfId="0" applyNumberFormat="1" applyFont="1" applyFill="1" applyBorder="1" applyAlignment="1">
      <alignment horizontal="center" wrapText="1"/>
    </xf>
    <xf numFmtId="2" fontId="32" fillId="0" borderId="5" xfId="0" applyNumberFormat="1" applyFont="1" applyFill="1" applyBorder="1" applyAlignment="1">
      <alignment horizontal="center" wrapText="1"/>
    </xf>
    <xf numFmtId="2" fontId="32" fillId="0" borderId="8" xfId="0" applyNumberFormat="1" applyFont="1" applyFill="1" applyBorder="1" applyAlignment="1">
      <alignment horizontal="center" wrapText="1"/>
    </xf>
    <xf numFmtId="2" fontId="32" fillId="0" borderId="3" xfId="0" applyNumberFormat="1" applyFont="1" applyFill="1" applyBorder="1" applyAlignment="1">
      <alignment horizontal="center" wrapText="1"/>
    </xf>
    <xf numFmtId="2" fontId="32" fillId="0" borderId="6" xfId="0" applyNumberFormat="1" applyFont="1" applyFill="1" applyBorder="1" applyAlignment="1">
      <alignment horizontal="center" wrapText="1"/>
    </xf>
    <xf numFmtId="2" fontId="32" fillId="0" borderId="9" xfId="0" applyNumberFormat="1" applyFont="1" applyFill="1" applyBorder="1" applyAlignment="1">
      <alignment horizontal="center" wrapText="1"/>
    </xf>
  </cellXfs>
  <cellStyles count="2">
    <cellStyle name="Normal" xfId="0" builtinId="0"/>
    <cellStyle name="Normal 8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view="pageBreakPreview" topLeftCell="A2" zoomScaleNormal="100" zoomScaleSheetLayoutView="100" workbookViewId="0">
      <selection activeCell="A4" sqref="A4:F18"/>
    </sheetView>
  </sheetViews>
  <sheetFormatPr defaultColWidth="8.7109375" defaultRowHeight="15"/>
  <cols>
    <col min="7" max="7" width="11" customWidth="1"/>
    <col min="10" max="10" width="26.140625" customWidth="1"/>
  </cols>
  <sheetData>
    <row r="1" spans="1:10" ht="19.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ht="93.75" customHeight="1">
      <c r="A2" s="127" t="s">
        <v>119</v>
      </c>
      <c r="B2" s="128"/>
      <c r="C2" s="128"/>
      <c r="D2" s="128"/>
      <c r="E2" s="128"/>
      <c r="F2" s="128"/>
      <c r="G2" s="128"/>
      <c r="H2" s="128"/>
      <c r="I2" s="128"/>
      <c r="J2" s="128"/>
    </row>
    <row r="3" spans="1:10" ht="18">
      <c r="A3" s="123" t="s">
        <v>120</v>
      </c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8" customHeight="1">
      <c r="A4" s="123" t="s">
        <v>121</v>
      </c>
      <c r="B4" s="123"/>
      <c r="C4" s="123"/>
      <c r="D4" s="123"/>
      <c r="E4" s="123"/>
      <c r="F4" s="123"/>
      <c r="G4" s="123"/>
      <c r="H4" s="123"/>
      <c r="I4" s="123"/>
      <c r="J4" s="123"/>
    </row>
    <row r="5" spans="1:10" ht="18">
      <c r="A5" s="123" t="s">
        <v>122</v>
      </c>
      <c r="B5" s="123"/>
      <c r="C5" s="123"/>
      <c r="D5" s="123"/>
      <c r="E5" s="123"/>
      <c r="F5" s="123"/>
      <c r="G5" s="123"/>
      <c r="H5" s="123"/>
      <c r="I5" s="123"/>
      <c r="J5" s="123"/>
    </row>
    <row r="6" spans="1:10" ht="18">
      <c r="A6" s="123" t="s">
        <v>84</v>
      </c>
      <c r="B6" s="123"/>
      <c r="C6" s="123"/>
      <c r="D6" s="123"/>
      <c r="E6" s="123"/>
      <c r="F6" s="123"/>
      <c r="G6" s="123"/>
      <c r="H6" s="123"/>
      <c r="I6" s="123"/>
      <c r="J6" s="123"/>
    </row>
    <row r="7" spans="1:10" ht="18">
      <c r="A7" s="36" t="s">
        <v>1</v>
      </c>
      <c r="B7" s="36"/>
      <c r="C7" s="36"/>
      <c r="D7" s="36"/>
      <c r="E7" s="36"/>
      <c r="F7" s="36"/>
      <c r="G7" s="36"/>
      <c r="H7" s="36"/>
      <c r="I7" s="36"/>
      <c r="J7" s="36"/>
    </row>
    <row r="8" spans="1:10" ht="18">
      <c r="A8" s="125" t="s">
        <v>88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0" ht="18">
      <c r="A9" s="123" t="s">
        <v>2</v>
      </c>
      <c r="B9" s="123"/>
      <c r="C9" s="123"/>
      <c r="D9" s="123"/>
      <c r="E9" s="123"/>
      <c r="F9" s="123"/>
      <c r="G9" s="123"/>
      <c r="H9" s="123"/>
      <c r="I9" s="123"/>
      <c r="J9" s="123"/>
    </row>
    <row r="10" spans="1:10" ht="18">
      <c r="A10" s="123" t="s">
        <v>3</v>
      </c>
      <c r="B10" s="123"/>
      <c r="C10" s="123"/>
      <c r="D10" s="123"/>
      <c r="E10" s="123"/>
      <c r="F10" s="123"/>
      <c r="G10" s="123"/>
      <c r="H10" s="123"/>
      <c r="I10" s="123"/>
      <c r="J10" s="123"/>
    </row>
    <row r="11" spans="1:10" ht="18">
      <c r="A11" s="123" t="s">
        <v>4</v>
      </c>
      <c r="B11" s="123"/>
      <c r="C11" s="123"/>
      <c r="D11" s="123"/>
      <c r="E11" s="123"/>
      <c r="F11" s="123"/>
      <c r="G11" s="123"/>
      <c r="H11" s="123"/>
      <c r="I11" s="123"/>
      <c r="J11" s="123"/>
    </row>
    <row r="12" spans="1:10" ht="18">
      <c r="A12" s="122" t="s">
        <v>83</v>
      </c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0" ht="18">
      <c r="A13" s="123" t="s">
        <v>5</v>
      </c>
      <c r="B13" s="123"/>
      <c r="C13" s="123"/>
      <c r="D13" s="123"/>
      <c r="E13" s="123"/>
      <c r="F13" s="123"/>
      <c r="G13" s="123"/>
      <c r="H13" s="123"/>
      <c r="I13" s="123"/>
      <c r="J13" s="123"/>
    </row>
    <row r="14" spans="1:10" ht="18">
      <c r="A14" s="123" t="s">
        <v>6</v>
      </c>
      <c r="B14" s="123"/>
      <c r="C14" s="123"/>
      <c r="D14" s="123"/>
      <c r="E14" s="123"/>
      <c r="F14" s="123"/>
      <c r="G14" s="123"/>
      <c r="H14" s="123"/>
      <c r="I14" s="123"/>
      <c r="J14" s="123"/>
    </row>
    <row r="15" spans="1:10" ht="18">
      <c r="A15" s="122" t="s">
        <v>90</v>
      </c>
      <c r="B15" s="122"/>
      <c r="C15" s="122"/>
      <c r="D15" s="122"/>
      <c r="E15" s="122"/>
      <c r="F15" s="122"/>
      <c r="G15" s="122"/>
      <c r="H15" s="122"/>
      <c r="I15" s="122"/>
      <c r="J15" s="122"/>
    </row>
    <row r="16" spans="1:10" ht="18">
      <c r="A16" s="122" t="s">
        <v>89</v>
      </c>
      <c r="B16" s="122"/>
      <c r="C16" s="122"/>
      <c r="D16" s="122"/>
      <c r="E16" s="122"/>
      <c r="F16" s="122"/>
      <c r="G16" s="122"/>
      <c r="H16" s="122"/>
      <c r="I16" s="122"/>
      <c r="J16" s="122"/>
    </row>
    <row r="17" spans="1:10" ht="18">
      <c r="A17" s="123" t="s">
        <v>7</v>
      </c>
      <c r="B17" s="123"/>
      <c r="C17" s="123"/>
      <c r="D17" s="123"/>
      <c r="E17" s="123"/>
      <c r="F17" s="123"/>
      <c r="G17" s="123"/>
      <c r="H17" s="123"/>
      <c r="I17" s="123"/>
      <c r="J17" s="123"/>
    </row>
    <row r="18" spans="1:10" ht="18">
      <c r="A18" s="123" t="s">
        <v>8</v>
      </c>
      <c r="B18" s="123"/>
      <c r="C18" s="123"/>
      <c r="D18" s="123"/>
      <c r="E18" s="123"/>
      <c r="F18" s="123"/>
      <c r="G18" s="123"/>
      <c r="H18" s="123"/>
      <c r="I18" s="123"/>
      <c r="J18" s="123"/>
    </row>
    <row r="19" spans="1:10" ht="18">
      <c r="A19" s="122" t="s">
        <v>123</v>
      </c>
      <c r="B19" s="122"/>
      <c r="C19" s="122"/>
      <c r="D19" s="122"/>
      <c r="E19" s="122"/>
      <c r="F19" s="122"/>
      <c r="G19" s="122"/>
      <c r="H19" s="122"/>
      <c r="I19" s="122"/>
      <c r="J19" s="122"/>
    </row>
    <row r="20" spans="1:10" ht="18">
      <c r="A20" s="123" t="s">
        <v>9</v>
      </c>
      <c r="B20" s="123"/>
      <c r="C20" s="123"/>
      <c r="D20" s="123"/>
      <c r="E20" s="123"/>
      <c r="F20" s="123"/>
      <c r="G20" s="123"/>
      <c r="H20" s="123"/>
      <c r="I20" s="123"/>
      <c r="J20" s="123"/>
    </row>
    <row r="21" spans="1:10" ht="18">
      <c r="A21" s="122" t="s">
        <v>127</v>
      </c>
      <c r="B21" s="122"/>
      <c r="C21" s="122"/>
      <c r="D21" s="122"/>
      <c r="E21" s="122"/>
      <c r="F21" s="122"/>
      <c r="G21" s="122"/>
      <c r="H21" s="122"/>
      <c r="I21" s="122"/>
      <c r="J21" s="122"/>
    </row>
    <row r="22" spans="1:10" ht="18">
      <c r="A22" s="123" t="s">
        <v>10</v>
      </c>
      <c r="B22" s="123"/>
      <c r="C22" s="123"/>
      <c r="D22" s="123"/>
      <c r="E22" s="123"/>
      <c r="F22" s="123"/>
      <c r="G22" s="123"/>
      <c r="H22" s="123"/>
      <c r="I22" s="123"/>
      <c r="J22" s="123"/>
    </row>
    <row r="23" spans="1:10" ht="18">
      <c r="A23" s="122" t="s">
        <v>91</v>
      </c>
      <c r="B23" s="123"/>
      <c r="C23" s="123"/>
      <c r="D23" s="123"/>
      <c r="E23" s="123"/>
      <c r="F23" s="123"/>
      <c r="G23" s="123"/>
      <c r="H23" s="123"/>
      <c r="I23" s="123"/>
      <c r="J23" s="123"/>
    </row>
    <row r="24" spans="1:10" ht="18">
      <c r="A24" s="122" t="s">
        <v>93</v>
      </c>
      <c r="B24" s="123"/>
      <c r="C24" s="123"/>
      <c r="D24" s="123"/>
      <c r="E24" s="123"/>
      <c r="F24" s="123"/>
      <c r="G24" s="123"/>
      <c r="H24" s="123"/>
      <c r="I24" s="123"/>
      <c r="J24" s="123"/>
    </row>
    <row r="25" spans="1:10" ht="18">
      <c r="A25" s="123" t="s">
        <v>11</v>
      </c>
      <c r="B25" s="123"/>
      <c r="C25" s="123"/>
      <c r="D25" s="123"/>
      <c r="E25" s="123"/>
      <c r="F25" s="123"/>
      <c r="G25" s="123"/>
      <c r="H25" s="123"/>
      <c r="I25" s="123"/>
      <c r="J25" s="123"/>
    </row>
    <row r="26" spans="1:10" ht="18">
      <c r="A26" s="123" t="s">
        <v>12</v>
      </c>
      <c r="B26" s="123"/>
      <c r="C26" s="123"/>
      <c r="D26" s="123"/>
      <c r="E26" s="123"/>
      <c r="F26" s="123"/>
      <c r="G26" s="123"/>
      <c r="H26" s="123"/>
      <c r="I26" s="123"/>
      <c r="J26" s="123"/>
    </row>
    <row r="27" spans="1:10" ht="18">
      <c r="A27" s="124" t="s">
        <v>13</v>
      </c>
      <c r="B27" s="124"/>
      <c r="C27" s="124"/>
      <c r="D27" s="124"/>
      <c r="E27" s="124"/>
      <c r="F27" s="124"/>
      <c r="G27" s="124"/>
      <c r="H27" s="124"/>
      <c r="I27" s="124"/>
      <c r="J27" s="124"/>
    </row>
    <row r="28" spans="1:10" ht="18">
      <c r="A28" s="37" t="s">
        <v>14</v>
      </c>
      <c r="B28" s="37"/>
      <c r="C28" s="37"/>
      <c r="D28" s="37"/>
      <c r="E28" s="37"/>
      <c r="F28" s="37"/>
      <c r="G28" s="38">
        <f>Ամփոփ!H37</f>
        <v>57393.215863071666</v>
      </c>
      <c r="H28" s="37" t="s">
        <v>15</v>
      </c>
      <c r="I28" s="37"/>
      <c r="J28" s="37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8">
      <c r="A30" s="1"/>
      <c r="B30" s="12"/>
      <c r="C30" s="1"/>
      <c r="D30" s="1"/>
      <c r="E30" s="12"/>
      <c r="F30" s="1"/>
      <c r="G30" s="1"/>
      <c r="H30" s="1"/>
      <c r="I30" s="1"/>
      <c r="J30" s="1"/>
    </row>
    <row r="31" spans="1:10">
      <c r="B31" s="1"/>
      <c r="C31" s="1"/>
      <c r="D31" s="1"/>
      <c r="E31" s="1"/>
      <c r="F31" s="1"/>
    </row>
  </sheetData>
  <mergeCells count="26">
    <mergeCell ref="A1:J1"/>
    <mergeCell ref="A2:J2"/>
    <mergeCell ref="A3:J3"/>
    <mergeCell ref="A4:J4"/>
    <mergeCell ref="A6:J6"/>
    <mergeCell ref="A8:J8"/>
    <mergeCell ref="A9:J9"/>
    <mergeCell ref="A5:J5"/>
    <mergeCell ref="A15:J15"/>
    <mergeCell ref="A16:J16"/>
    <mergeCell ref="A17:J17"/>
    <mergeCell ref="A18:J18"/>
    <mergeCell ref="A10:J10"/>
    <mergeCell ref="A11:J11"/>
    <mergeCell ref="A12:J12"/>
    <mergeCell ref="A13:J13"/>
    <mergeCell ref="A14:J14"/>
    <mergeCell ref="A19:J19"/>
    <mergeCell ref="A20:J20"/>
    <mergeCell ref="A21:J21"/>
    <mergeCell ref="A26:J26"/>
    <mergeCell ref="A27:J27"/>
    <mergeCell ref="A25:J25"/>
    <mergeCell ref="A22:J22"/>
    <mergeCell ref="A23:J23"/>
    <mergeCell ref="A24:J24"/>
  </mergeCells>
  <printOptions horizontalCentered="1"/>
  <pageMargins left="0.7" right="0.7" top="0.75" bottom="0.75" header="0.3" footer="0.3"/>
  <pageSetup paperSize="9" scale="82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view="pageBreakPreview" topLeftCell="A2" zoomScale="85" zoomScaleNormal="100" zoomScaleSheetLayoutView="85" workbookViewId="0">
      <selection activeCell="A4" sqref="A4:F18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7"/>
      <c r="B1" s="7"/>
      <c r="C1" s="129" t="s">
        <v>43</v>
      </c>
      <c r="D1" s="130"/>
      <c r="E1" s="130"/>
      <c r="F1" s="130"/>
      <c r="G1" s="130"/>
      <c r="H1" s="8"/>
    </row>
    <row r="2" spans="1:8" ht="89.25" customHeight="1">
      <c r="A2" s="131" t="s">
        <v>119</v>
      </c>
      <c r="B2" s="132"/>
      <c r="C2" s="132"/>
      <c r="D2" s="132"/>
      <c r="E2" s="132"/>
      <c r="F2" s="132"/>
      <c r="G2" s="132"/>
      <c r="H2" s="132"/>
    </row>
    <row r="3" spans="1:8">
      <c r="A3" s="41"/>
      <c r="B3" s="41"/>
      <c r="C3" s="42"/>
      <c r="D3" s="41"/>
      <c r="E3" s="41"/>
      <c r="F3" s="41"/>
      <c r="G3" s="41"/>
      <c r="H3" s="41"/>
    </row>
    <row r="4" spans="1:8" ht="18" customHeight="1">
      <c r="A4" s="136" t="s">
        <v>44</v>
      </c>
      <c r="B4" s="138" t="s">
        <v>45</v>
      </c>
      <c r="C4" s="138" t="s">
        <v>46</v>
      </c>
      <c r="D4" s="133" t="s">
        <v>47</v>
      </c>
      <c r="E4" s="134"/>
      <c r="F4" s="134"/>
      <c r="G4" s="135"/>
      <c r="H4" s="43" t="s">
        <v>48</v>
      </c>
    </row>
    <row r="5" spans="1:8" ht="18">
      <c r="A5" s="137"/>
      <c r="B5" s="139"/>
      <c r="C5" s="139"/>
      <c r="D5" s="44" t="s">
        <v>49</v>
      </c>
      <c r="E5" s="44" t="s">
        <v>50</v>
      </c>
      <c r="F5" s="44" t="s">
        <v>51</v>
      </c>
      <c r="G5" s="44" t="s">
        <v>52</v>
      </c>
      <c r="H5" s="44" t="s">
        <v>53</v>
      </c>
    </row>
    <row r="6" spans="1:8" ht="18">
      <c r="A6" s="45">
        <v>1</v>
      </c>
      <c r="B6" s="45">
        <v>2</v>
      </c>
      <c r="C6" s="46">
        <v>3</v>
      </c>
      <c r="D6" s="46">
        <v>4</v>
      </c>
      <c r="E6" s="46">
        <v>5</v>
      </c>
      <c r="F6" s="46">
        <v>6</v>
      </c>
      <c r="G6" s="46">
        <v>7</v>
      </c>
      <c r="H6" s="46">
        <v>8</v>
      </c>
    </row>
    <row r="7" spans="1:8" ht="18">
      <c r="A7" s="47"/>
      <c r="B7" s="47"/>
      <c r="C7" s="48" t="s">
        <v>54</v>
      </c>
      <c r="D7" s="47"/>
      <c r="E7" s="47"/>
      <c r="F7" s="47"/>
      <c r="G7" s="47"/>
      <c r="H7" s="47"/>
    </row>
    <row r="8" spans="1:8" ht="126">
      <c r="A8" s="47">
        <v>1</v>
      </c>
      <c r="B8" s="49" t="s">
        <v>55</v>
      </c>
      <c r="C8" s="50" t="s">
        <v>119</v>
      </c>
      <c r="D8" s="51">
        <f>'1-1'!R22</f>
        <v>43892.049118780546</v>
      </c>
      <c r="E8" s="47"/>
      <c r="F8" s="47"/>
      <c r="G8" s="47"/>
      <c r="H8" s="51">
        <f>SUM(D8:G8)</f>
        <v>43892.049118780546</v>
      </c>
    </row>
    <row r="9" spans="1:8" ht="18">
      <c r="A9" s="47"/>
      <c r="B9" s="47"/>
      <c r="C9" s="52" t="s">
        <v>56</v>
      </c>
      <c r="D9" s="51">
        <f>SUM(D8)</f>
        <v>43892.049118780546</v>
      </c>
      <c r="E9" s="47"/>
      <c r="F9" s="47"/>
      <c r="G9" s="47"/>
      <c r="H9" s="51">
        <f>SUM(H8)</f>
        <v>43892.049118780546</v>
      </c>
    </row>
    <row r="10" spans="1:8" ht="18">
      <c r="A10" s="47"/>
      <c r="B10" s="47"/>
      <c r="C10" s="48" t="s">
        <v>57</v>
      </c>
      <c r="D10" s="53"/>
      <c r="E10" s="53"/>
      <c r="F10" s="53"/>
      <c r="G10" s="53"/>
      <c r="H10" s="53"/>
    </row>
    <row r="11" spans="1:8" ht="18">
      <c r="A11" s="47"/>
      <c r="B11" s="47"/>
      <c r="C11" s="54" t="s">
        <v>58</v>
      </c>
      <c r="D11" s="53"/>
      <c r="E11" s="53"/>
      <c r="F11" s="53"/>
      <c r="G11" s="53"/>
      <c r="H11" s="53"/>
    </row>
    <row r="12" spans="1:8" ht="18">
      <c r="A12" s="47"/>
      <c r="B12" s="47"/>
      <c r="C12" s="54" t="s">
        <v>59</v>
      </c>
      <c r="D12" s="55">
        <f>D11+D9</f>
        <v>43892.049118780546</v>
      </c>
      <c r="E12" s="55"/>
      <c r="F12" s="55"/>
      <c r="G12" s="53"/>
      <c r="H12" s="55">
        <f>H11+H9</f>
        <v>43892.049118780546</v>
      </c>
    </row>
    <row r="13" spans="1:8" ht="18">
      <c r="A13" s="47"/>
      <c r="B13" s="47"/>
      <c r="C13" s="56" t="s">
        <v>60</v>
      </c>
      <c r="D13" s="53"/>
      <c r="E13" s="53"/>
      <c r="F13" s="53"/>
      <c r="G13" s="53"/>
      <c r="H13" s="53"/>
    </row>
    <row r="14" spans="1:8" ht="18">
      <c r="A14" s="47"/>
      <c r="B14" s="47"/>
      <c r="C14" s="54" t="s">
        <v>61</v>
      </c>
      <c r="D14" s="53"/>
      <c r="E14" s="53"/>
      <c r="F14" s="53"/>
      <c r="G14" s="53"/>
      <c r="H14" s="53"/>
    </row>
    <row r="15" spans="1:8" ht="18">
      <c r="A15" s="47"/>
      <c r="B15" s="47"/>
      <c r="C15" s="54" t="s">
        <v>62</v>
      </c>
      <c r="D15" s="55">
        <f>D14+D12</f>
        <v>43892.049118780546</v>
      </c>
      <c r="E15" s="55"/>
      <c r="F15" s="55"/>
      <c r="G15" s="53"/>
      <c r="H15" s="55">
        <f>H14+H12</f>
        <v>43892.049118780546</v>
      </c>
    </row>
    <row r="16" spans="1:8" ht="18">
      <c r="A16" s="57"/>
      <c r="B16" s="57"/>
      <c r="C16" s="58" t="s">
        <v>85</v>
      </c>
      <c r="D16" s="57"/>
      <c r="E16" s="57"/>
      <c r="F16" s="57"/>
      <c r="G16" s="57"/>
      <c r="H16" s="57"/>
    </row>
    <row r="17" spans="1:8" ht="18">
      <c r="A17" s="59">
        <v>2</v>
      </c>
      <c r="B17" s="26">
        <v>7.4999999999999997E-3</v>
      </c>
      <c r="C17" s="60" t="s">
        <v>63</v>
      </c>
      <c r="D17" s="61">
        <f>D15*B17</f>
        <v>329.19036839085408</v>
      </c>
      <c r="E17" s="61"/>
      <c r="F17" s="61"/>
      <c r="G17" s="61"/>
      <c r="H17" s="61">
        <f>SUM(D17:G17)</f>
        <v>329.19036839085408</v>
      </c>
    </row>
    <row r="18" spans="1:8" ht="18">
      <c r="A18" s="59"/>
      <c r="B18" s="59"/>
      <c r="C18" s="62" t="s">
        <v>64</v>
      </c>
      <c r="D18" s="63">
        <f>SUM(D17)</f>
        <v>329.19036839085408</v>
      </c>
      <c r="E18" s="63"/>
      <c r="F18" s="63"/>
      <c r="G18" s="64"/>
      <c r="H18" s="63">
        <f>SUM(H17)</f>
        <v>329.19036839085408</v>
      </c>
    </row>
    <row r="19" spans="1:8" ht="18">
      <c r="A19" s="59"/>
      <c r="B19" s="59"/>
      <c r="C19" s="62" t="s">
        <v>65</v>
      </c>
      <c r="D19" s="63">
        <f>D18+D15</f>
        <v>44221.239487171399</v>
      </c>
      <c r="E19" s="63"/>
      <c r="F19" s="63"/>
      <c r="G19" s="64"/>
      <c r="H19" s="63">
        <f>H18+H15</f>
        <v>44221.239487171399</v>
      </c>
    </row>
    <row r="20" spans="1:8" ht="18">
      <c r="A20" s="59"/>
      <c r="B20" s="59"/>
      <c r="C20" s="65" t="s">
        <v>66</v>
      </c>
      <c r="D20" s="64"/>
      <c r="E20" s="64"/>
      <c r="F20" s="64"/>
      <c r="G20" s="64"/>
      <c r="H20" s="64"/>
    </row>
    <row r="21" spans="1:8" ht="18">
      <c r="A21" s="59">
        <v>3</v>
      </c>
      <c r="B21" s="26">
        <v>8.0000000000000002E-3</v>
      </c>
      <c r="C21" s="66" t="s">
        <v>86</v>
      </c>
      <c r="D21" s="61">
        <f>D19*B21</f>
        <v>353.76991589737122</v>
      </c>
      <c r="E21" s="61"/>
      <c r="F21" s="61"/>
      <c r="G21" s="61"/>
      <c r="H21" s="61">
        <f>SUM(D21:G21)</f>
        <v>353.76991589737122</v>
      </c>
    </row>
    <row r="22" spans="1:8" ht="54">
      <c r="A22" s="59">
        <v>4</v>
      </c>
      <c r="B22" s="31">
        <v>1.4999999999999999E-2</v>
      </c>
      <c r="C22" s="66" t="s">
        <v>87</v>
      </c>
      <c r="D22" s="61">
        <f>D19*B22</f>
        <v>663.31859230757095</v>
      </c>
      <c r="E22" s="61"/>
      <c r="F22" s="61"/>
      <c r="G22" s="61"/>
      <c r="H22" s="61">
        <f t="shared" ref="H22" si="0">SUM(D22:G22)</f>
        <v>663.31859230757095</v>
      </c>
    </row>
    <row r="23" spans="1:8" ht="18">
      <c r="A23" s="59">
        <v>5</v>
      </c>
      <c r="B23" s="26">
        <v>1.5E-3</v>
      </c>
      <c r="C23" s="67" t="s">
        <v>67</v>
      </c>
      <c r="D23" s="63"/>
      <c r="E23" s="63">
        <f>H19*B23</f>
        <v>66.331859230757104</v>
      </c>
      <c r="F23" s="63"/>
      <c r="G23" s="63"/>
      <c r="H23" s="63">
        <f>SUM(D23:G23)</f>
        <v>66.331859230757104</v>
      </c>
    </row>
    <row r="24" spans="1:8" ht="18">
      <c r="A24" s="59"/>
      <c r="B24" s="59"/>
      <c r="C24" s="62" t="s">
        <v>68</v>
      </c>
      <c r="D24" s="63">
        <f>SUM(D21:D23)</f>
        <v>1017.0885082049422</v>
      </c>
      <c r="E24" s="63">
        <f>SUM(E21:E23)</f>
        <v>66.331859230757104</v>
      </c>
      <c r="F24" s="63"/>
      <c r="G24" s="63"/>
      <c r="H24" s="63">
        <f>SUM(H21:H23)</f>
        <v>1083.4203674356993</v>
      </c>
    </row>
    <row r="25" spans="1:8" ht="18">
      <c r="A25" s="59"/>
      <c r="B25" s="59"/>
      <c r="C25" s="62" t="s">
        <v>69</v>
      </c>
      <c r="D25" s="63">
        <f>D24+D19</f>
        <v>45238.327995376341</v>
      </c>
      <c r="E25" s="63">
        <f>E24+E19</f>
        <v>66.331859230757104</v>
      </c>
      <c r="F25" s="63"/>
      <c r="G25" s="63"/>
      <c r="H25" s="63">
        <f>H24+H19</f>
        <v>45304.659854607096</v>
      </c>
    </row>
    <row r="26" spans="1:8" ht="18">
      <c r="A26" s="59"/>
      <c r="B26" s="59"/>
      <c r="C26" s="65" t="s">
        <v>70</v>
      </c>
      <c r="D26" s="64"/>
      <c r="E26" s="64"/>
      <c r="F26" s="64"/>
      <c r="G26" s="64"/>
      <c r="H26" s="64"/>
    </row>
    <row r="27" spans="1:8" ht="18">
      <c r="A27" s="59">
        <v>6</v>
      </c>
      <c r="B27" s="31">
        <v>0.02</v>
      </c>
      <c r="C27" s="67" t="s">
        <v>71</v>
      </c>
      <c r="D27" s="64"/>
      <c r="E27" s="64"/>
      <c r="F27" s="64"/>
      <c r="G27" s="63">
        <f>H25*B27</f>
        <v>906.09319709214196</v>
      </c>
      <c r="H27" s="63">
        <f>SUM(D27:G27)</f>
        <v>906.09319709214196</v>
      </c>
    </row>
    <row r="28" spans="1:8" ht="18">
      <c r="A28" s="59">
        <v>7</v>
      </c>
      <c r="B28" s="31">
        <v>6.0000000000000001E-3</v>
      </c>
      <c r="C28" s="67" t="s">
        <v>72</v>
      </c>
      <c r="D28" s="64"/>
      <c r="E28" s="64"/>
      <c r="F28" s="64"/>
      <c r="G28" s="63">
        <f>H25*B28</f>
        <v>271.8279591276426</v>
      </c>
      <c r="H28" s="63">
        <f>SUM(D28:G28)</f>
        <v>271.8279591276426</v>
      </c>
    </row>
    <row r="29" spans="1:8" ht="18">
      <c r="A29" s="59"/>
      <c r="B29" s="59"/>
      <c r="C29" s="62" t="s">
        <v>73</v>
      </c>
      <c r="D29" s="64"/>
      <c r="E29" s="64"/>
      <c r="F29" s="64"/>
      <c r="G29" s="63">
        <f>SUM(G27:G28)</f>
        <v>1177.9211562197845</v>
      </c>
      <c r="H29" s="63">
        <f>SUM(H27:H28)</f>
        <v>1177.9211562197845</v>
      </c>
    </row>
    <row r="30" spans="1:8" ht="18">
      <c r="A30" s="59"/>
      <c r="B30" s="59"/>
      <c r="C30" s="65" t="s">
        <v>74</v>
      </c>
      <c r="D30" s="64"/>
      <c r="E30" s="64"/>
      <c r="F30" s="64"/>
      <c r="G30" s="64"/>
      <c r="H30" s="64"/>
    </row>
    <row r="31" spans="1:8" ht="18">
      <c r="A31" s="59"/>
      <c r="B31" s="59"/>
      <c r="C31" s="67"/>
      <c r="D31" s="64"/>
      <c r="E31" s="64"/>
      <c r="F31" s="64"/>
      <c r="G31" s="64"/>
      <c r="H31" s="64"/>
    </row>
    <row r="32" spans="1:8" ht="18">
      <c r="A32" s="59"/>
      <c r="B32" s="59"/>
      <c r="C32" s="62" t="s">
        <v>75</v>
      </c>
      <c r="D32" s="63">
        <f>D25</f>
        <v>45238.327995376341</v>
      </c>
      <c r="E32" s="63"/>
      <c r="F32" s="63"/>
      <c r="G32" s="63">
        <f>G29+G25</f>
        <v>1177.9211562197845</v>
      </c>
      <c r="H32" s="63">
        <f>H29+H25</f>
        <v>46482.581010826878</v>
      </c>
    </row>
    <row r="33" spans="1:8" ht="18">
      <c r="A33" s="59">
        <v>8</v>
      </c>
      <c r="B33" s="31">
        <v>0.03</v>
      </c>
      <c r="C33" s="67" t="s">
        <v>76</v>
      </c>
      <c r="D33" s="63">
        <f>D32*B33</f>
        <v>1357.1498398612903</v>
      </c>
      <c r="E33" s="63"/>
      <c r="F33" s="63"/>
      <c r="G33" s="63">
        <f>G32*B33</f>
        <v>35.337634686593532</v>
      </c>
      <c r="H33" s="63">
        <f>H32*B33</f>
        <v>1394.4774303248064</v>
      </c>
    </row>
    <row r="34" spans="1:8" ht="18">
      <c r="A34" s="59"/>
      <c r="B34" s="59"/>
      <c r="C34" s="62" t="s">
        <v>40</v>
      </c>
      <c r="D34" s="63">
        <f t="shared" ref="D34:H34" si="1">D33+D32</f>
        <v>46595.477835237631</v>
      </c>
      <c r="E34" s="63"/>
      <c r="F34" s="63"/>
      <c r="G34" s="63">
        <f t="shared" si="1"/>
        <v>1213.258790906378</v>
      </c>
      <c r="H34" s="63">
        <f t="shared" si="1"/>
        <v>47877.058441151683</v>
      </c>
    </row>
    <row r="35" spans="1:8" ht="18">
      <c r="A35" s="59">
        <v>9</v>
      </c>
      <c r="B35" s="68">
        <v>0.2</v>
      </c>
      <c r="C35" s="67" t="s">
        <v>77</v>
      </c>
      <c r="D35" s="63">
        <f>D34*B35</f>
        <v>9319.0955670475269</v>
      </c>
      <c r="E35" s="63"/>
      <c r="F35" s="63"/>
      <c r="G35" s="63">
        <f>G34*B35</f>
        <v>242.6517581812756</v>
      </c>
      <c r="H35" s="63">
        <f>H34*B35</f>
        <v>9575.4116882303369</v>
      </c>
    </row>
    <row r="36" spans="1:8" ht="18">
      <c r="A36" s="59"/>
      <c r="B36" s="59"/>
      <c r="C36" s="67"/>
      <c r="D36" s="64"/>
      <c r="E36" s="64"/>
      <c r="F36" s="64"/>
      <c r="G36" s="64"/>
      <c r="H36" s="64"/>
    </row>
    <row r="37" spans="1:8" ht="18">
      <c r="A37" s="59">
        <v>10</v>
      </c>
      <c r="B37" s="59"/>
      <c r="C37" s="66" t="s">
        <v>78</v>
      </c>
      <c r="D37" s="61">
        <f t="shared" ref="D37:G37" si="2">D35+D34</f>
        <v>55914.573402285154</v>
      </c>
      <c r="E37" s="61"/>
      <c r="F37" s="61"/>
      <c r="G37" s="61">
        <f t="shared" si="2"/>
        <v>1455.9105490876536</v>
      </c>
      <c r="H37" s="69">
        <f>H35+H34-H39</f>
        <v>57393.215863071666</v>
      </c>
    </row>
    <row r="38" spans="1:8" ht="18">
      <c r="A38" s="59"/>
      <c r="B38" s="59"/>
      <c r="C38" s="66"/>
      <c r="D38" s="63"/>
      <c r="E38" s="63"/>
      <c r="F38" s="63"/>
      <c r="G38" s="63"/>
      <c r="H38" s="63"/>
    </row>
    <row r="39" spans="1:8" ht="18">
      <c r="A39" s="59">
        <v>11</v>
      </c>
      <c r="B39" s="59"/>
      <c r="C39" s="66" t="s">
        <v>79</v>
      </c>
      <c r="D39" s="63"/>
      <c r="E39" s="63"/>
      <c r="F39" s="63"/>
      <c r="G39" s="63"/>
      <c r="H39" s="63">
        <f>H17*0.15*1.2</f>
        <v>59.254266310353728</v>
      </c>
    </row>
    <row r="40" spans="1:8" ht="18">
      <c r="B40" s="14"/>
      <c r="C40" s="15"/>
      <c r="D40" s="24"/>
      <c r="E40" s="22"/>
      <c r="F40" s="25"/>
      <c r="G40" s="19"/>
    </row>
    <row r="41" spans="1:8" ht="18">
      <c r="B41" s="14"/>
      <c r="C41" s="24"/>
      <c r="D41" s="24"/>
      <c r="E41" s="24"/>
      <c r="F41" s="19"/>
      <c r="G41" s="19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7" right="0.7" top="0.75" bottom="0.75" header="0.3" footer="0.3"/>
  <pageSetup paperSize="9" scale="74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view="pageBreakPreview" zoomScale="85" zoomScaleNormal="100" zoomScaleSheetLayoutView="85" workbookViewId="0">
      <selection activeCell="A4" sqref="A4:F18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11.42578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3.710937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140625" customWidth="1"/>
    <col min="18" max="18" width="13.140625" customWidth="1"/>
    <col min="20" max="20" width="10.42578125" bestFit="1" customWidth="1"/>
  </cols>
  <sheetData>
    <row r="1" spans="1:18" ht="19.5">
      <c r="A1" s="152" t="s">
        <v>16</v>
      </c>
      <c r="B1" s="153"/>
      <c r="C1" s="152"/>
      <c r="D1" s="152"/>
      <c r="E1" s="152"/>
      <c r="F1" s="152"/>
      <c r="G1" s="152"/>
      <c r="H1" s="154"/>
      <c r="I1" s="154"/>
      <c r="J1" s="152"/>
      <c r="K1" s="152"/>
      <c r="L1" s="152"/>
      <c r="M1" s="152"/>
      <c r="N1" s="152"/>
      <c r="O1" s="154"/>
      <c r="P1" s="154"/>
      <c r="Q1" s="154"/>
      <c r="R1" s="154"/>
    </row>
    <row r="2" spans="1:18" ht="62.25" customHeight="1">
      <c r="A2" s="155" t="s">
        <v>119</v>
      </c>
      <c r="B2" s="156"/>
      <c r="C2" s="155"/>
      <c r="D2" s="155"/>
      <c r="E2" s="155"/>
      <c r="F2" s="155"/>
      <c r="G2" s="155"/>
      <c r="H2" s="157"/>
      <c r="I2" s="157"/>
      <c r="J2" s="155"/>
      <c r="K2" s="155"/>
      <c r="L2" s="155"/>
      <c r="M2" s="155"/>
      <c r="N2" s="155"/>
      <c r="O2" s="157"/>
      <c r="P2" s="157"/>
      <c r="Q2" s="157"/>
      <c r="R2" s="157"/>
    </row>
    <row r="3" spans="1:18" ht="18">
      <c r="A3" s="160" t="s">
        <v>17</v>
      </c>
      <c r="B3" s="162" t="s">
        <v>18</v>
      </c>
      <c r="C3" s="160" t="s">
        <v>19</v>
      </c>
      <c r="D3" s="160" t="s">
        <v>20</v>
      </c>
      <c r="E3" s="160" t="s">
        <v>21</v>
      </c>
      <c r="F3" s="158" t="s">
        <v>22</v>
      </c>
      <c r="G3" s="158"/>
      <c r="H3" s="159"/>
      <c r="I3" s="159"/>
      <c r="J3" s="158"/>
      <c r="K3" s="158"/>
      <c r="L3" s="158"/>
      <c r="M3" s="158"/>
      <c r="N3" s="158"/>
      <c r="O3" s="159"/>
      <c r="P3" s="161" t="s">
        <v>23</v>
      </c>
      <c r="Q3" s="161" t="s">
        <v>24</v>
      </c>
      <c r="R3" s="161" t="s">
        <v>25</v>
      </c>
    </row>
    <row r="4" spans="1:18" ht="18">
      <c r="A4" s="160"/>
      <c r="B4" s="162"/>
      <c r="C4" s="160"/>
      <c r="D4" s="160"/>
      <c r="E4" s="160"/>
      <c r="F4" s="158" t="s">
        <v>26</v>
      </c>
      <c r="G4" s="158"/>
      <c r="H4" s="159" t="s">
        <v>27</v>
      </c>
      <c r="I4" s="159"/>
      <c r="J4" s="158" t="s">
        <v>28</v>
      </c>
      <c r="K4" s="158"/>
      <c r="L4" s="158"/>
      <c r="M4" s="158"/>
      <c r="N4" s="158"/>
      <c r="O4" s="159"/>
      <c r="P4" s="161"/>
      <c r="Q4" s="161"/>
      <c r="R4" s="161"/>
    </row>
    <row r="5" spans="1:18">
      <c r="A5" s="160"/>
      <c r="B5" s="162"/>
      <c r="C5" s="160"/>
      <c r="D5" s="160"/>
      <c r="E5" s="160"/>
      <c r="F5" s="160" t="s">
        <v>29</v>
      </c>
      <c r="G5" s="160" t="s">
        <v>30</v>
      </c>
      <c r="H5" s="161" t="s">
        <v>31</v>
      </c>
      <c r="I5" s="161" t="s">
        <v>32</v>
      </c>
      <c r="J5" s="160" t="s">
        <v>33</v>
      </c>
      <c r="K5" s="160" t="s">
        <v>34</v>
      </c>
      <c r="L5" s="160" t="s">
        <v>35</v>
      </c>
      <c r="M5" s="160" t="s">
        <v>36</v>
      </c>
      <c r="N5" s="160" t="s">
        <v>37</v>
      </c>
      <c r="O5" s="161" t="s">
        <v>38</v>
      </c>
      <c r="P5" s="161"/>
      <c r="Q5" s="161"/>
      <c r="R5" s="161"/>
    </row>
    <row r="6" spans="1:18" ht="21" customHeight="1">
      <c r="A6" s="160"/>
      <c r="B6" s="162"/>
      <c r="C6" s="160"/>
      <c r="D6" s="160"/>
      <c r="E6" s="160"/>
      <c r="F6" s="160"/>
      <c r="G6" s="160"/>
      <c r="H6" s="161"/>
      <c r="I6" s="161"/>
      <c r="J6" s="160"/>
      <c r="K6" s="160"/>
      <c r="L6" s="160"/>
      <c r="M6" s="160"/>
      <c r="N6" s="160"/>
      <c r="O6" s="161"/>
      <c r="P6" s="161"/>
      <c r="Q6" s="161"/>
      <c r="R6" s="161"/>
    </row>
    <row r="7" spans="1:18" ht="18">
      <c r="A7" s="160"/>
      <c r="B7" s="162"/>
      <c r="C7" s="160"/>
      <c r="D7" s="160"/>
      <c r="E7" s="160"/>
      <c r="F7" s="160"/>
      <c r="G7" s="160"/>
      <c r="H7" s="29">
        <v>2.40374</v>
      </c>
      <c r="I7" s="30">
        <v>3.1601499999999998</v>
      </c>
      <c r="J7" s="160"/>
      <c r="K7" s="160"/>
      <c r="L7" s="40" t="s">
        <v>92</v>
      </c>
      <c r="M7" s="160"/>
      <c r="N7" s="160"/>
      <c r="O7" s="39">
        <v>1.1413599999999999</v>
      </c>
      <c r="P7" s="161"/>
      <c r="Q7" s="161"/>
      <c r="R7" s="161"/>
    </row>
    <row r="8" spans="1:18" ht="18">
      <c r="A8" s="4">
        <v>1</v>
      </c>
      <c r="B8" s="10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11">
        <v>8</v>
      </c>
      <c r="I8" s="11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11">
        <v>15</v>
      </c>
      <c r="P8" s="11">
        <v>16</v>
      </c>
      <c r="Q8" s="11">
        <v>17</v>
      </c>
      <c r="R8" s="11">
        <v>18</v>
      </c>
    </row>
    <row r="9" spans="1:18" ht="72">
      <c r="A9" s="72">
        <v>1</v>
      </c>
      <c r="B9" s="73" t="s">
        <v>94</v>
      </c>
      <c r="C9" s="34" t="s">
        <v>95</v>
      </c>
      <c r="D9" s="72" t="s">
        <v>96</v>
      </c>
      <c r="E9" s="71">
        <v>0.78</v>
      </c>
      <c r="F9" s="72">
        <v>11</v>
      </c>
      <c r="G9" s="72">
        <f>271.52+35.06</f>
        <v>306.58</v>
      </c>
      <c r="H9" s="71">
        <f t="shared" ref="H9:I9" si="0">F9*H$7</f>
        <v>26.441140000000001</v>
      </c>
      <c r="I9" s="71">
        <f t="shared" si="0"/>
        <v>968.83878699999991</v>
      </c>
      <c r="J9" s="34"/>
      <c r="K9" s="72"/>
      <c r="L9" s="72"/>
      <c r="M9" s="72"/>
      <c r="N9" s="72"/>
      <c r="O9" s="71"/>
      <c r="P9" s="74">
        <f>H9+I9+O9</f>
        <v>995.27992699999993</v>
      </c>
      <c r="Q9" s="71"/>
      <c r="R9" s="71">
        <f>P9*E9</f>
        <v>776.31834305999996</v>
      </c>
    </row>
    <row r="10" spans="1:18" ht="18">
      <c r="A10" s="72">
        <v>2</v>
      </c>
      <c r="B10" s="75" t="s">
        <v>97</v>
      </c>
      <c r="C10" s="76" t="s">
        <v>98</v>
      </c>
      <c r="D10" s="28" t="s">
        <v>99</v>
      </c>
      <c r="E10" s="77">
        <f>780*1.95</f>
        <v>1521</v>
      </c>
      <c r="F10" s="72"/>
      <c r="G10" s="35"/>
      <c r="H10" s="71"/>
      <c r="I10" s="70">
        <v>0.27800000000000002</v>
      </c>
      <c r="J10" s="76"/>
      <c r="K10" s="72"/>
      <c r="L10" s="72"/>
      <c r="M10" s="72"/>
      <c r="N10" s="72"/>
      <c r="O10" s="71"/>
      <c r="P10" s="71">
        <f t="shared" ref="P10:P11" si="1">H10+I10+O10</f>
        <v>0.27800000000000002</v>
      </c>
      <c r="Q10" s="71"/>
      <c r="R10" s="71">
        <f t="shared" ref="R10:R11" si="2">P10*E10</f>
        <v>422.83800000000002</v>
      </c>
    </row>
    <row r="11" spans="1:18" ht="18">
      <c r="A11" s="165">
        <v>3</v>
      </c>
      <c r="B11" s="166" t="s">
        <v>100</v>
      </c>
      <c r="C11" s="169" t="s">
        <v>101</v>
      </c>
      <c r="D11" s="172" t="s">
        <v>39</v>
      </c>
      <c r="E11" s="173">
        <v>6000</v>
      </c>
      <c r="F11" s="146">
        <v>1.7000000000000001E-2</v>
      </c>
      <c r="G11" s="146">
        <v>0.11</v>
      </c>
      <c r="H11" s="142">
        <f>F11*H$7</f>
        <v>4.0863580000000004E-2</v>
      </c>
      <c r="I11" s="142">
        <f t="shared" ref="I11" si="3">G11*I$7</f>
        <v>0.34761649999999999</v>
      </c>
      <c r="J11" s="78" t="s">
        <v>102</v>
      </c>
      <c r="K11" s="32" t="s">
        <v>103</v>
      </c>
      <c r="L11" s="79" t="s">
        <v>104</v>
      </c>
      <c r="M11" s="79">
        <v>4.8000000000000001E-2</v>
      </c>
      <c r="N11" s="79">
        <v>4</v>
      </c>
      <c r="O11" s="149">
        <f>((N11*M11)+(N12*M12)+(N13*M13))*O$7</f>
        <v>0.36614828799999999</v>
      </c>
      <c r="P11" s="142">
        <f t="shared" si="1"/>
        <v>0.75462836799999999</v>
      </c>
      <c r="Q11" s="142">
        <f t="shared" ref="Q11" si="4">O11*E11</f>
        <v>2196.8897280000001</v>
      </c>
      <c r="R11" s="142">
        <f t="shared" si="2"/>
        <v>4527.7702079999999</v>
      </c>
    </row>
    <row r="12" spans="1:18" ht="18">
      <c r="A12" s="147"/>
      <c r="B12" s="167"/>
      <c r="C12" s="170"/>
      <c r="D12" s="147"/>
      <c r="E12" s="174"/>
      <c r="F12" s="147"/>
      <c r="G12" s="147"/>
      <c r="H12" s="143"/>
      <c r="I12" s="143"/>
      <c r="J12" s="78" t="s">
        <v>105</v>
      </c>
      <c r="K12" s="32" t="s">
        <v>103</v>
      </c>
      <c r="L12" s="79" t="s">
        <v>106</v>
      </c>
      <c r="M12" s="79">
        <v>3.2000000000000001E-2</v>
      </c>
      <c r="N12" s="79">
        <v>4</v>
      </c>
      <c r="O12" s="150"/>
      <c r="P12" s="143"/>
      <c r="Q12" s="143"/>
      <c r="R12" s="143"/>
    </row>
    <row r="13" spans="1:18" ht="18">
      <c r="A13" s="148"/>
      <c r="B13" s="168"/>
      <c r="C13" s="171"/>
      <c r="D13" s="148"/>
      <c r="E13" s="175"/>
      <c r="F13" s="148"/>
      <c r="G13" s="148"/>
      <c r="H13" s="144"/>
      <c r="I13" s="144"/>
      <c r="J13" s="78" t="s">
        <v>107</v>
      </c>
      <c r="K13" s="80" t="s">
        <v>82</v>
      </c>
      <c r="L13" s="81"/>
      <c r="M13" s="79">
        <v>4.0000000000000001E-3</v>
      </c>
      <c r="N13" s="79">
        <v>0.2</v>
      </c>
      <c r="O13" s="151"/>
      <c r="P13" s="144"/>
      <c r="Q13" s="144"/>
      <c r="R13" s="144"/>
    </row>
    <row r="14" spans="1:18" ht="54">
      <c r="A14" s="79">
        <v>4</v>
      </c>
      <c r="B14" s="79" t="s">
        <v>108</v>
      </c>
      <c r="C14" s="82" t="s">
        <v>109</v>
      </c>
      <c r="D14" s="79" t="s">
        <v>99</v>
      </c>
      <c r="E14" s="83">
        <f>6000*4.12/1000</f>
        <v>24.72</v>
      </c>
      <c r="F14" s="79"/>
      <c r="G14" s="79">
        <v>2.2000000000000002</v>
      </c>
      <c r="H14" s="84"/>
      <c r="I14" s="33">
        <f t="shared" ref="I14" si="5">G14*I$7</f>
        <v>6.9523299999999999</v>
      </c>
      <c r="J14" s="85" t="s">
        <v>110</v>
      </c>
      <c r="K14" s="79" t="s">
        <v>99</v>
      </c>
      <c r="L14" s="79" t="s">
        <v>124</v>
      </c>
      <c r="M14" s="84">
        <v>1.03</v>
      </c>
      <c r="N14" s="79">
        <v>165</v>
      </c>
      <c r="O14" s="84">
        <f>N14*M14*O$7</f>
        <v>193.974132</v>
      </c>
      <c r="P14" s="84">
        <f t="shared" ref="P14:P15" si="6">H14+I14+O14</f>
        <v>200.92646199999999</v>
      </c>
      <c r="Q14" s="84">
        <f t="shared" ref="Q14:Q15" si="7">O14*E14</f>
        <v>4795.0405430399996</v>
      </c>
      <c r="R14" s="84">
        <f t="shared" ref="R14:R15" si="8">P14*E14</f>
        <v>4966.9021406399997</v>
      </c>
    </row>
    <row r="15" spans="1:18" ht="72">
      <c r="A15" s="79">
        <v>4</v>
      </c>
      <c r="B15" s="92" t="s">
        <v>125</v>
      </c>
      <c r="C15" s="85" t="s">
        <v>126</v>
      </c>
      <c r="D15" s="94" t="s">
        <v>39</v>
      </c>
      <c r="E15" s="93">
        <v>6000</v>
      </c>
      <c r="F15" s="79">
        <v>2.086E-2</v>
      </c>
      <c r="G15" s="79">
        <v>4.7399999999999998E-2</v>
      </c>
      <c r="H15" s="33">
        <f t="shared" ref="H15" si="9">F15*H$7</f>
        <v>5.0142016400000003E-2</v>
      </c>
      <c r="I15" s="33">
        <f>G15*I$7</f>
        <v>0.14979110999999998</v>
      </c>
      <c r="J15" s="85" t="s">
        <v>112</v>
      </c>
      <c r="K15" s="79" t="s">
        <v>99</v>
      </c>
      <c r="L15" s="79" t="s">
        <v>113</v>
      </c>
      <c r="M15" s="84">
        <v>0.1212</v>
      </c>
      <c r="N15" s="79">
        <v>27</v>
      </c>
      <c r="O15" s="84">
        <f>N15*M15*O$7/1.02</f>
        <v>3.6617514352941174</v>
      </c>
      <c r="P15" s="84">
        <f t="shared" si="6"/>
        <v>3.8616845616941173</v>
      </c>
      <c r="Q15" s="84">
        <f t="shared" si="7"/>
        <v>21970.508611764704</v>
      </c>
      <c r="R15" s="84">
        <f t="shared" si="8"/>
        <v>23170.107370164704</v>
      </c>
    </row>
    <row r="16" spans="1:18" ht="18">
      <c r="A16" s="140">
        <v>6</v>
      </c>
      <c r="B16" s="163" t="s">
        <v>114</v>
      </c>
      <c r="C16" s="164" t="s">
        <v>115</v>
      </c>
      <c r="D16" s="176" t="s">
        <v>39</v>
      </c>
      <c r="E16" s="177">
        <v>1680</v>
      </c>
      <c r="F16" s="140">
        <v>1.67E-2</v>
      </c>
      <c r="G16" s="140">
        <v>4.7699999999999999E-2</v>
      </c>
      <c r="H16" s="141">
        <f t="shared" ref="H16:I16" si="10">F16*H$7</f>
        <v>4.0142457999999999E-2</v>
      </c>
      <c r="I16" s="141">
        <f t="shared" si="10"/>
        <v>0.15073915499999999</v>
      </c>
      <c r="J16" s="34" t="s">
        <v>116</v>
      </c>
      <c r="K16" s="72" t="s">
        <v>117</v>
      </c>
      <c r="L16" s="28" t="s">
        <v>118</v>
      </c>
      <c r="M16" s="72">
        <v>6.2E-2</v>
      </c>
      <c r="N16" s="72">
        <v>6</v>
      </c>
      <c r="O16" s="141">
        <f>((N16*M16)+(N17*M17))*O$7</f>
        <v>0.42618382399999999</v>
      </c>
      <c r="P16" s="141">
        <f t="shared" ref="P16" si="11">H16+I16+O16</f>
        <v>0.61706543699999994</v>
      </c>
      <c r="Q16" s="141">
        <f>O16*E16</f>
        <v>715.98882431999994</v>
      </c>
      <c r="R16" s="145">
        <f t="shared" ref="R16" si="12">P16*E16</f>
        <v>1036.6699341599999</v>
      </c>
    </row>
    <row r="17" spans="1:18" ht="18">
      <c r="A17" s="140"/>
      <c r="B17" s="163"/>
      <c r="C17" s="164"/>
      <c r="D17" s="140"/>
      <c r="E17" s="177"/>
      <c r="F17" s="140"/>
      <c r="G17" s="140"/>
      <c r="H17" s="141"/>
      <c r="I17" s="141"/>
      <c r="J17" s="34" t="s">
        <v>107</v>
      </c>
      <c r="K17" s="72" t="s">
        <v>117</v>
      </c>
      <c r="L17" s="86"/>
      <c r="M17" s="72">
        <v>7.0000000000000001E-3</v>
      </c>
      <c r="N17" s="72">
        <v>0.2</v>
      </c>
      <c r="O17" s="141"/>
      <c r="P17" s="141"/>
      <c r="Q17" s="141"/>
      <c r="R17" s="141"/>
    </row>
    <row r="18" spans="1:18" ht="18">
      <c r="C18" s="87" t="s">
        <v>40</v>
      </c>
      <c r="R18" s="13">
        <f>SUM(R9:R17)</f>
        <v>34900.605996024708</v>
      </c>
    </row>
    <row r="19" spans="1:18" ht="18">
      <c r="C19" s="87" t="s">
        <v>41</v>
      </c>
      <c r="D19" s="88"/>
      <c r="E19" s="88"/>
      <c r="F19" s="88"/>
      <c r="G19" s="88"/>
      <c r="H19" s="89"/>
      <c r="I19" s="89"/>
      <c r="J19" s="90"/>
      <c r="K19" s="88"/>
      <c r="L19" s="88"/>
      <c r="M19" s="88"/>
      <c r="N19" s="88"/>
      <c r="O19" s="89"/>
      <c r="P19" s="89"/>
      <c r="Q19" s="89"/>
      <c r="R19" s="91">
        <f>R18*13.3%</f>
        <v>4641.7805974712865</v>
      </c>
    </row>
    <row r="20" spans="1:18" ht="18">
      <c r="C20" s="87" t="s">
        <v>40</v>
      </c>
      <c r="D20" s="88"/>
      <c r="E20" s="88"/>
      <c r="F20" s="88"/>
      <c r="G20" s="88"/>
      <c r="H20" s="89"/>
      <c r="I20" s="89"/>
      <c r="J20" s="90"/>
      <c r="K20" s="88"/>
      <c r="L20" s="88"/>
      <c r="M20" s="88"/>
      <c r="N20" s="88"/>
      <c r="O20" s="89"/>
      <c r="P20" s="89"/>
      <c r="Q20" s="89"/>
      <c r="R20" s="91">
        <f>R18+R19</f>
        <v>39542.38659349599</v>
      </c>
    </row>
    <row r="21" spans="1:18" ht="18">
      <c r="C21" s="87" t="s">
        <v>42</v>
      </c>
      <c r="D21" s="88"/>
      <c r="E21" s="88"/>
      <c r="F21" s="88"/>
      <c r="G21" s="88"/>
      <c r="H21" s="89"/>
      <c r="I21" s="89"/>
      <c r="J21" s="90"/>
      <c r="K21" s="88"/>
      <c r="L21" s="88"/>
      <c r="M21" s="88"/>
      <c r="N21" s="88"/>
      <c r="O21" s="89"/>
      <c r="P21" s="89"/>
      <c r="Q21" s="89"/>
      <c r="R21" s="91">
        <f>R20*11%</f>
        <v>4349.6625252845588</v>
      </c>
    </row>
    <row r="22" spans="1:18" ht="18">
      <c r="C22" s="87" t="s">
        <v>40</v>
      </c>
      <c r="D22" s="88"/>
      <c r="E22" s="88"/>
      <c r="F22" s="88"/>
      <c r="G22" s="88"/>
      <c r="H22" s="89"/>
      <c r="I22" s="89"/>
      <c r="J22" s="90"/>
      <c r="K22" s="88"/>
      <c r="L22" s="88"/>
      <c r="M22" s="88"/>
      <c r="N22" s="88"/>
      <c r="O22" s="89"/>
      <c r="P22" s="89"/>
      <c r="Q22" s="89"/>
      <c r="R22" s="91">
        <f>R20+R21</f>
        <v>43892.049118780546</v>
      </c>
    </row>
    <row r="23" spans="1:18">
      <c r="C23" s="1"/>
      <c r="D23" s="9"/>
      <c r="E23" s="9"/>
      <c r="F23" s="9"/>
      <c r="G23" s="9"/>
      <c r="H23" s="9"/>
      <c r="I23" s="9"/>
      <c r="J23" s="1"/>
      <c r="K23" s="9"/>
      <c r="L23" s="9"/>
      <c r="M23" s="9"/>
      <c r="N23" s="9"/>
      <c r="O23" s="1"/>
      <c r="P23" s="1"/>
      <c r="Q23" s="1"/>
      <c r="R23" s="1"/>
    </row>
    <row r="24" spans="1:18" ht="18.75" customHeight="1">
      <c r="C24" s="1"/>
      <c r="D24" s="1"/>
      <c r="E24" s="1"/>
      <c r="F24" s="1"/>
      <c r="G24" s="1"/>
      <c r="H24" s="1"/>
      <c r="I24" s="9"/>
      <c r="J24" s="1"/>
      <c r="K24" s="9"/>
      <c r="L24" s="9"/>
      <c r="M24" s="9"/>
      <c r="N24" s="9"/>
      <c r="O24" s="1"/>
      <c r="P24" s="1"/>
      <c r="Q24" s="1"/>
      <c r="R24" s="1"/>
    </row>
    <row r="25" spans="1:18" ht="18">
      <c r="C25" s="1"/>
      <c r="D25" s="12"/>
      <c r="E25" s="1"/>
      <c r="F25" s="1"/>
      <c r="G25" s="12"/>
      <c r="H25" s="1"/>
      <c r="I25" s="9"/>
      <c r="J25" s="1"/>
      <c r="K25" s="9"/>
      <c r="L25" s="9"/>
      <c r="M25" s="9"/>
      <c r="N25" s="9"/>
      <c r="O25" s="1"/>
      <c r="P25" s="1"/>
      <c r="Q25" s="1"/>
      <c r="R25" s="1"/>
    </row>
  </sheetData>
  <mergeCells count="50">
    <mergeCell ref="A16:A17"/>
    <mergeCell ref="B16:B17"/>
    <mergeCell ref="C16:C17"/>
    <mergeCell ref="C3:C7"/>
    <mergeCell ref="E3:E7"/>
    <mergeCell ref="A11:A13"/>
    <mergeCell ref="B11:B13"/>
    <mergeCell ref="C11:C13"/>
    <mergeCell ref="D11:D13"/>
    <mergeCell ref="E11:E13"/>
    <mergeCell ref="D16:D17"/>
    <mergeCell ref="E16:E17"/>
    <mergeCell ref="F5:F7"/>
    <mergeCell ref="H5:H6"/>
    <mergeCell ref="R3:R7"/>
    <mergeCell ref="I5:I6"/>
    <mergeCell ref="P3:P7"/>
    <mergeCell ref="Q3:Q7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B3:B7"/>
    <mergeCell ref="F11:F13"/>
    <mergeCell ref="G11:G13"/>
    <mergeCell ref="H11:H13"/>
    <mergeCell ref="I11:I13"/>
    <mergeCell ref="O11:O13"/>
    <mergeCell ref="P11:P13"/>
    <mergeCell ref="Q11:Q13"/>
    <mergeCell ref="R11:R13"/>
    <mergeCell ref="P16:P17"/>
    <mergeCell ref="Q16:Q17"/>
    <mergeCell ref="R16:R17"/>
    <mergeCell ref="F16:F17"/>
    <mergeCell ref="G16:G17"/>
    <mergeCell ref="H16:H17"/>
    <mergeCell ref="I16:I17"/>
    <mergeCell ref="O16:O17"/>
  </mergeCells>
  <printOptions horizontalCentered="1"/>
  <pageMargins left="0.25" right="0.25" top="0.75" bottom="0.75" header="0.3" footer="0.3"/>
  <pageSetup paperSize="9" scale="63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Normal="100" zoomScaleSheetLayoutView="100" workbookViewId="0">
      <selection activeCell="A4" sqref="A4:F18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8">
      <c r="A1" s="178" t="s">
        <v>80</v>
      </c>
      <c r="B1" s="178"/>
      <c r="C1" s="178"/>
      <c r="D1" s="178"/>
      <c r="E1" s="179"/>
      <c r="F1" s="179"/>
    </row>
    <row r="2" spans="1:6" ht="62.25" customHeight="1">
      <c r="A2" s="180" t="s">
        <v>119</v>
      </c>
      <c r="B2" s="180"/>
      <c r="C2" s="180"/>
      <c r="D2" s="180"/>
      <c r="E2" s="181"/>
      <c r="F2" s="181"/>
    </row>
    <row r="3" spans="1:6" ht="15.75">
      <c r="A3" s="1"/>
      <c r="B3" s="1"/>
      <c r="C3" s="2"/>
      <c r="D3" s="2"/>
      <c r="E3" s="3"/>
      <c r="F3" s="3"/>
    </row>
    <row r="4" spans="1:6">
      <c r="A4" s="182" t="s">
        <v>17</v>
      </c>
      <c r="B4" s="185" t="s">
        <v>19</v>
      </c>
      <c r="C4" s="185" t="s">
        <v>20</v>
      </c>
      <c r="D4" s="185" t="s">
        <v>21</v>
      </c>
      <c r="E4" s="188" t="s">
        <v>23</v>
      </c>
      <c r="F4" s="191" t="s">
        <v>25</v>
      </c>
    </row>
    <row r="5" spans="1:6">
      <c r="A5" s="183"/>
      <c r="B5" s="186"/>
      <c r="C5" s="186"/>
      <c r="D5" s="186"/>
      <c r="E5" s="189"/>
      <c r="F5" s="192"/>
    </row>
    <row r="6" spans="1:6">
      <c r="A6" s="183"/>
      <c r="B6" s="186"/>
      <c r="C6" s="186"/>
      <c r="D6" s="186"/>
      <c r="E6" s="189"/>
      <c r="F6" s="192"/>
    </row>
    <row r="7" spans="1:6">
      <c r="A7" s="183"/>
      <c r="B7" s="186"/>
      <c r="C7" s="186"/>
      <c r="D7" s="186"/>
      <c r="E7" s="189"/>
      <c r="F7" s="192"/>
    </row>
    <row r="8" spans="1:6">
      <c r="A8" s="184"/>
      <c r="B8" s="187"/>
      <c r="C8" s="187"/>
      <c r="D8" s="187"/>
      <c r="E8" s="190"/>
      <c r="F8" s="193"/>
    </row>
    <row r="9" spans="1:6">
      <c r="A9" s="95">
        <v>1</v>
      </c>
      <c r="B9" s="95">
        <v>2</v>
      </c>
      <c r="C9" s="95">
        <v>3</v>
      </c>
      <c r="D9" s="95">
        <v>4</v>
      </c>
      <c r="E9" s="96">
        <v>5</v>
      </c>
      <c r="F9" s="96">
        <v>6</v>
      </c>
    </row>
    <row r="10" spans="1:6" ht="30">
      <c r="A10" s="97">
        <v>1</v>
      </c>
      <c r="B10" s="98" t="s">
        <v>95</v>
      </c>
      <c r="C10" s="97" t="s">
        <v>96</v>
      </c>
      <c r="D10" s="99">
        <v>0.78</v>
      </c>
      <c r="E10" s="100">
        <v>1309.9496138112972</v>
      </c>
      <c r="F10" s="100">
        <v>1021.7606987728119</v>
      </c>
    </row>
    <row r="11" spans="1:6">
      <c r="A11" s="97">
        <v>2</v>
      </c>
      <c r="B11" s="101" t="s">
        <v>98</v>
      </c>
      <c r="C11" s="102" t="s">
        <v>99</v>
      </c>
      <c r="D11" s="103">
        <f>780*1.95</f>
        <v>1521</v>
      </c>
      <c r="E11" s="100">
        <v>0.36589303447244215</v>
      </c>
      <c r="F11" s="100">
        <v>556.52330543258449</v>
      </c>
    </row>
    <row r="12" spans="1:6">
      <c r="A12" s="104">
        <v>3</v>
      </c>
      <c r="B12" s="105" t="s">
        <v>101</v>
      </c>
      <c r="C12" s="106" t="s">
        <v>39</v>
      </c>
      <c r="D12" s="107">
        <v>6000</v>
      </c>
      <c r="E12" s="100">
        <v>0.99321317793707453</v>
      </c>
      <c r="F12" s="100">
        <v>5959.2790676224477</v>
      </c>
    </row>
    <row r="13" spans="1:6" ht="30">
      <c r="A13" s="108">
        <v>4</v>
      </c>
      <c r="B13" s="109" t="s">
        <v>109</v>
      </c>
      <c r="C13" s="108" t="s">
        <v>99</v>
      </c>
      <c r="D13" s="110">
        <f>6000*4.12/1000</f>
        <v>24.72</v>
      </c>
      <c r="E13" s="100">
        <v>264.45177297479074</v>
      </c>
      <c r="F13" s="100">
        <v>6537.247827936827</v>
      </c>
    </row>
    <row r="14" spans="1:6" ht="30">
      <c r="A14" s="111">
        <v>5</v>
      </c>
      <c r="B14" s="105" t="s">
        <v>111</v>
      </c>
      <c r="C14" s="111" t="s">
        <v>39</v>
      </c>
      <c r="D14" s="107">
        <v>6000</v>
      </c>
      <c r="E14" s="100">
        <v>5.0826024548692201</v>
      </c>
      <c r="F14" s="100">
        <v>30495.614729215318</v>
      </c>
    </row>
    <row r="15" spans="1:6">
      <c r="A15" s="97">
        <v>6</v>
      </c>
      <c r="B15" s="112" t="s">
        <v>115</v>
      </c>
      <c r="C15" s="113" t="s">
        <v>39</v>
      </c>
      <c r="D15" s="114">
        <v>1680</v>
      </c>
      <c r="E15" s="115">
        <v>0.81215807630213499</v>
      </c>
      <c r="F15" s="115">
        <v>1364.4255681875868</v>
      </c>
    </row>
    <row r="16" spans="1:6">
      <c r="A16" s="116"/>
      <c r="B16" s="117" t="s">
        <v>40</v>
      </c>
      <c r="C16" s="116"/>
      <c r="D16" s="116"/>
      <c r="E16" s="27"/>
      <c r="F16" s="118">
        <v>45934.851197167576</v>
      </c>
    </row>
    <row r="17" spans="1:6">
      <c r="A17" s="119"/>
      <c r="B17" s="117" t="s">
        <v>81</v>
      </c>
      <c r="C17" s="117"/>
      <c r="D17" s="119"/>
      <c r="E17" s="120"/>
      <c r="F17" s="121">
        <f>F16*20%</f>
        <v>9186.9702394335163</v>
      </c>
    </row>
    <row r="18" spans="1:6">
      <c r="A18" s="119"/>
      <c r="B18" s="117" t="s">
        <v>40</v>
      </c>
      <c r="C18" s="117"/>
      <c r="D18" s="119"/>
      <c r="E18" s="120"/>
      <c r="F18" s="121">
        <f>F16+F17</f>
        <v>55121.821436601094</v>
      </c>
    </row>
    <row r="19" spans="1:6" ht="18">
      <c r="A19" s="1"/>
      <c r="B19" s="6"/>
      <c r="C19" s="6"/>
      <c r="D19" s="6"/>
      <c r="E19" s="5"/>
      <c r="F19" s="5"/>
    </row>
    <row r="20" spans="1:6" ht="18">
      <c r="A20" s="14"/>
      <c r="B20" s="15"/>
      <c r="C20" s="16"/>
      <c r="D20" s="17"/>
      <c r="E20" s="18"/>
      <c r="F20" s="19"/>
    </row>
    <row r="21" spans="1:6" ht="18">
      <c r="A21" s="14"/>
      <c r="B21" s="20"/>
      <c r="C21" s="21"/>
      <c r="D21" s="22"/>
      <c r="E21" s="23"/>
      <c r="F21" s="19"/>
    </row>
    <row r="22" spans="1:6" ht="18">
      <c r="A22" s="14"/>
      <c r="B22" s="15"/>
      <c r="C22" s="24"/>
      <c r="D22" s="22"/>
      <c r="E22" s="25"/>
      <c r="F22" s="19"/>
    </row>
    <row r="23" spans="1:6" ht="18">
      <c r="A23" s="14"/>
      <c r="B23" s="24"/>
      <c r="C23" s="24"/>
      <c r="D23" s="24"/>
      <c r="E23" s="19"/>
      <c r="F23" s="19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rintOptions horizontalCentered="1"/>
  <pageMargins left="0.7" right="0.7" top="0.75" bottom="0.75" header="0.3" footer="0.3"/>
  <pageSetup paperSize="9" scale="88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Բացատրագիր</vt:lpstr>
      <vt:lpstr>Ամփոփ</vt:lpstr>
      <vt:lpstr>1-1</vt:lpstr>
      <vt:lpstr>Ծավալաթերթ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2026-05-24T18:10:04Z</cp:lastPrinted>
  <dcterms:created xsi:type="dcterms:W3CDTF">2024-10-04T17:50:00Z</dcterms:created>
  <dcterms:modified xsi:type="dcterms:W3CDTF">2026-06-03T11:34:07Z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